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февраль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9(1)'!$B$76</definedName>
    <definedName name="Law">'Приложение 9(1)'!$A$2</definedName>
    <definedName name="ReportNameYear">'Приложение 9(1)'!$A$15</definedName>
    <definedName name="Unit">'Приложение 9(1)'!$J$17</definedName>
    <definedName name="Year">'Приложение 9(1)'!$A$1</definedName>
    <definedName name="_xlnm.Print_Titles" localSheetId="0">'Приложение 9(1)'!$18:$20</definedName>
    <definedName name="_xlnm.Print_Area" localSheetId="0">'Приложение 9(1)'!$A$1:$J$77</definedName>
  </definedNames>
  <calcPr calcId="162913"/>
</workbook>
</file>

<file path=xl/calcChain.xml><?xml version="1.0" encoding="utf-8"?>
<calcChain xmlns="http://schemas.openxmlformats.org/spreadsheetml/2006/main">
  <c r="A1" i="1" l="1"/>
  <c r="J4" i="1" l="1"/>
  <c r="J18" i="1" l="1"/>
  <c r="I18" i="1"/>
  <c r="A15" i="1"/>
  <c r="J11" i="1" l="1"/>
  <c r="J10" i="1"/>
  <c r="J5" i="1"/>
</calcChain>
</file>

<file path=xl/sharedStrings.xml><?xml version="1.0" encoding="utf-8"?>
<sst xmlns="http://schemas.openxmlformats.org/spreadsheetml/2006/main" count="236" uniqueCount="156">
  <si>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</si>
  <si>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</si>
  <si>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</si>
  <si>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</si>
  <si>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</si>
  <si>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</si>
  <si>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</si>
  <si>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</si>
  <si>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</si>
  <si>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</si>
  <si>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</si>
  <si>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</si>
  <si>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</si>
  <si>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</si>
  <si>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</si>
  <si>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</si>
  <si>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</si>
  <si>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01.01.2018</t>
  </si>
  <si>
    <t>от ______________№______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</si>
  <si>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</si>
  <si>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</si>
  <si>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</si>
  <si>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</si>
  <si>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</si>
  <si>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</si>
  <si>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</si>
  <si>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</si>
  <si>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</si>
  <si>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</si>
  <si>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</si>
  <si>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</si>
  <si>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</si>
  <si>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</si>
  <si>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</si>
  <si>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</si>
  <si>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</si>
  <si>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</si>
  <si>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</si>
  <si>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общего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</si>
  <si>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</si>
  <si>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</si>
  <si>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</si>
  <si>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</si>
  <si>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</si>
  <si>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</si>
  <si>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</si>
  <si>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</si>
  <si>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</si>
  <si>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</si>
  <si>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</si>
  <si>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</si>
  <si>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</si>
  <si>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</si>
  <si>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</si>
  <si>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</si>
  <si>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</si>
  <si>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</si>
  <si>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</si>
  <si>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</si>
  <si>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</si>
  <si>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</si>
  <si>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</si>
  <si>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</si>
  <si>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</si>
  <si>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</si>
  <si>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"Обеспечение доступным и комфортным жильем жителей Камчатского края"</t>
  </si>
  <si>
    <t>4.1</t>
  </si>
  <si>
    <t>Подпрограмма "Стимулирование развития жилищного строительства"</t>
  </si>
  <si>
    <t>4.1.1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</si>
  <si>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</si>
  <si>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</si>
  <si>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4.1.2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</si>
  <si>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</si>
  <si>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4.2</t>
  </si>
  <si>
    <t>Подпрограмма "Повышение устойчивости жилых домов, основных объектов и систем жизнеобеспечения"</t>
  </si>
  <si>
    <t>4.2.1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</si>
  <si>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</si>
  <si>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</si>
  <si>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4.2.2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</si>
  <si>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</si>
  <si>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4.2.3</t>
  </si>
  <si>
    <t>Сейсмоусиление здания жилого дома 18 по ул. Обороны 1854 года в г. Петропавловске-Камчатском</t>
  </si>
  <si>
    <t>10 2 02 40070</t>
  </si>
  <si>
    <t>Петропавловск-Камчатский городской округ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</si>
  <si>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</si>
  <si>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</si>
  <si>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5.1</t>
  </si>
  <si>
    <t>Подпрограмма "Чистая вода в Камчатском крае"</t>
  </si>
  <si>
    <t>5.1.1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</si>
  <si>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</si>
  <si>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</si>
  <si>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</si>
  <si>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</si>
  <si>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</si>
  <si>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5.1.2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</si>
  <si>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</si>
  <si>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</si>
  <si>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5.1.3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</si>
  <si>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</si>
  <si>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</si>
  <si>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5.1.4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</si>
  <si>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</si>
  <si>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</si>
  <si>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5.1.5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</si>
  <si>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</si>
  <si>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</si>
  <si>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6</t>
  </si>
  <si>
    <t>Государственная программа Камчатского края "Развитие транспортной системы в Камчатском крае"</t>
  </si>
  <si>
    <t>6.1</t>
  </si>
  <si>
    <t>Подпрограмма "Развитие дорожного хозяйства"</t>
  </si>
  <si>
    <t>6.1.1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</si>
  <si>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</si>
  <si>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</si>
  <si>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</si>
  <si>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</si>
  <si>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6.1.2</t>
  </si>
  <si>
    <t>Реконструкция автомобильной дороги Петропавловск-Камчатский - Мильково на участке км 181 -  км 195</t>
  </si>
  <si>
    <t>6.1.3</t>
  </si>
  <si>
    <t>Реконструкция автомобильной дороги Петропавловск-Камчатский - Мильково на участке км 195 -  км 208</t>
  </si>
  <si>
    <t>6.1.4</t>
  </si>
  <si>
    <t>Строительство автомобильной дороги Анавгай - Палана на участке км 225 - км 231</t>
  </si>
  <si>
    <t>6.1.5</t>
  </si>
  <si>
    <t>Строительство мостового перехода через р. Тигиль на 224 км автомобильной дороги Анавгай - Палана</t>
  </si>
  <si>
    <t>6.1.6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</si>
  <si>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</si>
  <si>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</si>
  <si>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6.1.7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</si>
  <si>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</si>
  <si>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6.2</t>
  </si>
  <si>
    <t>Подпрограмма "Развитие водного транспорта"</t>
  </si>
  <si>
    <t>6.2.1</t>
  </si>
  <si>
    <t>Приобретение грузопассажирских барж грузоподъёмностью 20 тонн</t>
  </si>
  <si>
    <t>0408</t>
  </si>
  <si>
    <t>12 3 03 10130</t>
  </si>
  <si>
    <t>6.2.2</t>
  </si>
  <si>
    <t>Приобретение судов на воздушной подушке</t>
  </si>
  <si>
    <t>7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</si>
  <si>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</si>
  <si>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7.1</t>
  </si>
  <si>
    <t>Подпрограмма "Обеспечение доступным и комфортным жильем и коммунальными услугами населения Корякского округа"</t>
  </si>
  <si>
    <t>7.1.1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</si>
  <si>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</si>
  <si>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</si>
  <si>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</si>
  <si>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</si>
  <si>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</si>
  <si>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</si>
  <si>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</si>
  <si>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</si>
  <si>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</si>
  <si>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</si>
  <si>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</si>
  <si>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</si>
  <si>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</si>
  <si>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12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</si>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</sst>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77"/>
  <sheetViews>
    <sheetView tabSelected="1" view="pageBreakPreview" zoomScale="70" zoomScaleNormal="70" zoomScaleSheetLayoutView="70" workbookViewId="0">
      <selection activeCell="B55" sqref="B55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154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16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">
        <v>155</v>
      </c>
    </row>
    <row r="13" spans="1:10" s="18" customFormat="1" ht="23.25" x14ac:dyDescent="0.25">
      <c r="A13" s="4"/>
      <c r="D13" s="4"/>
      <c r="J13" s="5"/>
    </row>
    <row r="15" spans="1:10" ht="27" x14ac:dyDescent="0.25">
      <c r="A15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5" s="34"/>
      <c r="C15" s="34"/>
      <c r="D15" s="34"/>
      <c r="E15" s="34"/>
      <c r="F15" s="34"/>
      <c r="G15" s="34"/>
      <c r="H15" s="34"/>
      <c r="I15" s="34"/>
      <c r="J15" s="34"/>
    </row>
    <row r="17" spans="1:20" x14ac:dyDescent="0.25">
      <c r="J17" s="2" t="s">
        <v>10</v>
      </c>
    </row>
    <row r="18" spans="1:20" s="8" customFormat="1" ht="18.75" customHeight="1" x14ac:dyDescent="0.25">
      <c r="A18" s="36" t="s">
        <v>1</v>
      </c>
      <c r="B18" s="37" t="s">
        <v>2</v>
      </c>
      <c r="C18" s="37" t="s">
        <v>3</v>
      </c>
      <c r="D18" s="37"/>
      <c r="E18" s="37"/>
      <c r="F18" s="37"/>
      <c r="G18" s="37" t="s">
        <v>7</v>
      </c>
      <c r="H18" s="37" t="s">
        <v>8</v>
      </c>
      <c r="I18" s="35" t="str">
        <f>CONCATENATE("Годовой объем ассигнований на ",Year+1," год")</f>
        <v>Годовой объем ассигнований на 2019 год</v>
      </c>
      <c r="J18" s="35" t="str">
        <f>CONCATENATE("Годовой объем ассигнований на ",Year+2," год")</f>
        <v>Годовой объем ассигнований на 2020 год</v>
      </c>
    </row>
    <row r="19" spans="1:20" s="8" customFormat="1" ht="37.5" x14ac:dyDescent="0.25">
      <c r="A19" s="36"/>
      <c r="B19" s="37"/>
      <c r="C19" s="7" t="s">
        <v>9</v>
      </c>
      <c r="D19" s="6" t="s">
        <v>4</v>
      </c>
      <c r="E19" s="7" t="s">
        <v>5</v>
      </c>
      <c r="F19" s="7" t="s">
        <v>6</v>
      </c>
      <c r="G19" s="37"/>
      <c r="H19" s="37"/>
      <c r="I19" s="35"/>
      <c r="J19" s="35"/>
    </row>
    <row r="20" spans="1:20" x14ac:dyDescent="0.25">
      <c r="A20" s="42">
        <v>1</v>
      </c>
      <c r="B20" s="43">
        <v>2</v>
      </c>
      <c r="C20" s="43">
        <v>3</v>
      </c>
      <c r="D20" s="42">
        <v>4</v>
      </c>
      <c r="E20" s="43">
        <v>5</v>
      </c>
      <c r="F20" s="43">
        <v>6</v>
      </c>
      <c r="G20" s="43">
        <v>7</v>
      </c>
      <c r="H20" s="43">
        <v>8</v>
      </c>
      <c r="I20" s="43">
        <v>9</v>
      </c>
      <c r="J20" s="43">
        <v>10</v>
      </c>
    </row>
    <row r="21" spans="1:20" customFormat="1" ht="19.5" x14ac:dyDescent="0.3">
      <c r="A21" s="38"/>
      <c r="B21" s="39" t="s">
        <v>11</v>
      </c>
      <c r="C21" s="38"/>
      <c r="D21" s="38"/>
      <c r="E21" s="38"/>
      <c r="F21" s="38"/>
      <c r="G21" s="40"/>
      <c r="H21" s="40"/>
      <c r="I21" s="41"/>
      <c r="J21" s="41"/>
    </row>
    <row r="22" spans="1:20" customFormat="1" ht="75" x14ac:dyDescent="0.3">
      <c r="A22" s="10" t="s">
        <v>19</v>
      </c>
      <c r="B22" s="16" t="s">
        <v>147</v>
      </c>
      <c r="C22" s="26"/>
      <c r="D22" s="26"/>
      <c r="E22" s="27"/>
      <c r="F22" s="26"/>
      <c r="G22" s="16"/>
      <c r="H22" s="16"/>
      <c r="I22" s="14">
        <v>17027.400000000001</v>
      </c>
      <c r="J22" s="14">
        <v>17729.400000000001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37.5" x14ac:dyDescent="0.3">
      <c r="A23" s="10" t="s">
        <v>21</v>
      </c>
      <c r="B23" s="16" t="s">
        <v>148</v>
      </c>
      <c r="C23" s="26"/>
      <c r="D23" s="26"/>
      <c r="E23" s="27"/>
      <c r="F23" s="26"/>
      <c r="G23" s="16"/>
      <c r="H23" s="16"/>
      <c r="I23" s="14">
        <v>17027.400000000001</v>
      </c>
      <c r="J23" s="14">
        <v>17729.400000000001</v>
      </c>
      <c r="K23" s="14"/>
      <c r="L23" s="11"/>
      <c r="M23" s="11"/>
      <c r="N23" s="11"/>
      <c r="O23" s="11"/>
      <c r="P23" s="11"/>
      <c r="Q23" s="11"/>
      <c r="R23" s="11"/>
      <c r="S23" s="11"/>
      <c r="T23" s="11"/>
    </row>
    <row r="24" spans="1:20" customFormat="1" ht="93.75" x14ac:dyDescent="0.3">
      <c r="A24" s="9" t="s">
        <v>23</v>
      </c>
      <c r="B24" s="15" t="s">
        <v>149</v>
      </c>
      <c r="C24" s="24">
        <v>833</v>
      </c>
      <c r="D24" s="24" t="s">
        <v>112</v>
      </c>
      <c r="E24" s="25" t="s">
        <v>150</v>
      </c>
      <c r="F24" s="24">
        <v>500</v>
      </c>
      <c r="G24" s="15" t="s">
        <v>114</v>
      </c>
      <c r="H24" s="15"/>
      <c r="I24" s="13">
        <v>17027.400000000001</v>
      </c>
      <c r="J24" s="13">
        <v>17729.400000000001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18.75" x14ac:dyDescent="0.3">
      <c r="A25" s="10"/>
      <c r="B25" s="16" t="s">
        <v>151</v>
      </c>
      <c r="C25" s="26"/>
      <c r="D25" s="26"/>
      <c r="E25" s="27"/>
      <c r="F25" s="26"/>
      <c r="G25" s="16"/>
      <c r="H25" s="16"/>
      <c r="I25" s="14">
        <v>17027.400000000001</v>
      </c>
      <c r="J25" s="14">
        <v>17729.400000000001</v>
      </c>
      <c r="K25" s="14"/>
    </row>
    <row r="26" spans="1:20" customFormat="1" ht="19.5" x14ac:dyDescent="0.3">
      <c r="A26" s="12"/>
      <c r="B26" s="19" t="s">
        <v>12</v>
      </c>
      <c r="C26" s="12"/>
      <c r="D26" s="12"/>
      <c r="E26" s="12"/>
      <c r="F26" s="12"/>
      <c r="G26" s="20"/>
      <c r="H26" s="20"/>
      <c r="I26" s="30"/>
      <c r="J26" s="30"/>
    </row>
    <row r="27" spans="1:20" customFormat="1" ht="37.5" x14ac:dyDescent="0.3">
      <c r="A27" s="10" t="s">
        <v>19</v>
      </c>
      <c r="B27" s="16" t="s">
        <v>20</v>
      </c>
      <c r="C27" s="26"/>
      <c r="D27" s="26"/>
      <c r="E27" s="27"/>
      <c r="F27" s="26"/>
      <c r="G27" s="16"/>
      <c r="H27" s="16"/>
      <c r="I27" s="14">
        <v>396288.6</v>
      </c>
      <c r="J27" s="14">
        <v>548607.16799999995</v>
      </c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37.5" x14ac:dyDescent="0.3">
      <c r="A28" s="10" t="s">
        <v>21</v>
      </c>
      <c r="B28" s="16" t="s">
        <v>22</v>
      </c>
      <c r="C28" s="26"/>
      <c r="D28" s="26"/>
      <c r="E28" s="27"/>
      <c r="F28" s="26"/>
      <c r="G28" s="16"/>
      <c r="H28" s="16"/>
      <c r="I28" s="14">
        <v>58756</v>
      </c>
      <c r="J28" s="14"/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93.75" x14ac:dyDescent="0.3">
      <c r="A29" s="9" t="s">
        <v>23</v>
      </c>
      <c r="B29" s="15" t="s">
        <v>24</v>
      </c>
      <c r="C29" s="24">
        <v>822</v>
      </c>
      <c r="D29" s="24" t="s">
        <v>25</v>
      </c>
      <c r="E29" s="25" t="s">
        <v>26</v>
      </c>
      <c r="F29" s="24">
        <v>400</v>
      </c>
      <c r="G29" s="15" t="s">
        <v>27</v>
      </c>
      <c r="H29" s="15"/>
      <c r="I29" s="13">
        <v>58756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37.5" x14ac:dyDescent="0.3">
      <c r="A30" s="10" t="s">
        <v>28</v>
      </c>
      <c r="B30" s="16" t="s">
        <v>29</v>
      </c>
      <c r="C30" s="26"/>
      <c r="D30" s="26"/>
      <c r="E30" s="27"/>
      <c r="F30" s="26"/>
      <c r="G30" s="16"/>
      <c r="H30" s="16"/>
      <c r="I30" s="14">
        <v>337532.6</v>
      </c>
      <c r="J30" s="14">
        <v>548607.16799999995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56.25" x14ac:dyDescent="0.3">
      <c r="A31" s="9" t="s">
        <v>30</v>
      </c>
      <c r="B31" s="15" t="s">
        <v>31</v>
      </c>
      <c r="C31" s="24">
        <v>814</v>
      </c>
      <c r="D31" s="24" t="s">
        <v>32</v>
      </c>
      <c r="E31" s="25" t="s">
        <v>33</v>
      </c>
      <c r="F31" s="24">
        <v>400</v>
      </c>
      <c r="G31" s="15" t="s">
        <v>34</v>
      </c>
      <c r="H31" s="15"/>
      <c r="I31" s="13">
        <v>337532.6</v>
      </c>
      <c r="J31" s="13">
        <v>548607.16799999995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37.5" x14ac:dyDescent="0.3">
      <c r="A32" s="10" t="s">
        <v>35</v>
      </c>
      <c r="B32" s="16" t="s">
        <v>36</v>
      </c>
      <c r="C32" s="26"/>
      <c r="D32" s="26"/>
      <c r="E32" s="27"/>
      <c r="F32" s="26"/>
      <c r="G32" s="16"/>
      <c r="H32" s="16"/>
      <c r="I32" s="14">
        <v>1268904.416</v>
      </c>
      <c r="J32" s="14">
        <v>281833.02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37</v>
      </c>
      <c r="B33" s="16" t="s">
        <v>38</v>
      </c>
      <c r="C33" s="26"/>
      <c r="D33" s="26"/>
      <c r="E33" s="27"/>
      <c r="F33" s="26"/>
      <c r="G33" s="16"/>
      <c r="H33" s="16"/>
      <c r="I33" s="14">
        <v>1268904.416</v>
      </c>
      <c r="J33" s="14">
        <v>281833.02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39</v>
      </c>
      <c r="B34" s="15" t="s">
        <v>40</v>
      </c>
      <c r="C34" s="24">
        <v>812</v>
      </c>
      <c r="D34" s="24" t="s">
        <v>41</v>
      </c>
      <c r="E34" s="25" t="s">
        <v>42</v>
      </c>
      <c r="F34" s="24">
        <v>400</v>
      </c>
      <c r="G34" s="15" t="s">
        <v>43</v>
      </c>
      <c r="H34" s="15"/>
      <c r="I34" s="13">
        <v>42835.23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9" t="s">
        <v>44</v>
      </c>
      <c r="B35" s="15" t="s">
        <v>45</v>
      </c>
      <c r="C35" s="24">
        <v>812</v>
      </c>
      <c r="D35" s="24" t="s">
        <v>41</v>
      </c>
      <c r="E35" s="25" t="s">
        <v>42</v>
      </c>
      <c r="F35" s="24">
        <v>400</v>
      </c>
      <c r="G35" s="15" t="s">
        <v>43</v>
      </c>
      <c r="H35" s="15"/>
      <c r="I35" s="13">
        <v>112313.60000000001</v>
      </c>
      <c r="J35" s="13">
        <v>76950.899999999994</v>
      </c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56.25" x14ac:dyDescent="0.3">
      <c r="A36" s="9" t="s">
        <v>46</v>
      </c>
      <c r="B36" s="15" t="s">
        <v>47</v>
      </c>
      <c r="C36" s="24">
        <v>812</v>
      </c>
      <c r="D36" s="24" t="s">
        <v>41</v>
      </c>
      <c r="E36" s="25" t="s">
        <v>42</v>
      </c>
      <c r="F36" s="24">
        <v>400</v>
      </c>
      <c r="G36" s="15" t="s">
        <v>43</v>
      </c>
      <c r="H36" s="15"/>
      <c r="I36" s="13">
        <v>300455.89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56.25" x14ac:dyDescent="0.3">
      <c r="A37" s="9" t="s">
        <v>48</v>
      </c>
      <c r="B37" s="15" t="s">
        <v>49</v>
      </c>
      <c r="C37" s="24">
        <v>812</v>
      </c>
      <c r="D37" s="24" t="s">
        <v>50</v>
      </c>
      <c r="E37" s="25" t="s">
        <v>51</v>
      </c>
      <c r="F37" s="24">
        <v>500</v>
      </c>
      <c r="G37" s="15" t="s">
        <v>43</v>
      </c>
      <c r="H37" s="15" t="s">
        <v>52</v>
      </c>
      <c r="I37" s="13">
        <v>628012.88300000003</v>
      </c>
      <c r="J37" s="13"/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9" t="s">
        <v>53</v>
      </c>
      <c r="B38" s="15" t="s">
        <v>54</v>
      </c>
      <c r="C38" s="24">
        <v>812</v>
      </c>
      <c r="D38" s="24" t="s">
        <v>55</v>
      </c>
      <c r="E38" s="25" t="s">
        <v>42</v>
      </c>
      <c r="F38" s="24">
        <v>400</v>
      </c>
      <c r="G38" s="15" t="s">
        <v>43</v>
      </c>
      <c r="H38" s="15"/>
      <c r="I38" s="13">
        <v>185286.81299999999</v>
      </c>
      <c r="J38" s="13">
        <v>204882.12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37.5" x14ac:dyDescent="0.3">
      <c r="A39" s="10" t="s">
        <v>56</v>
      </c>
      <c r="B39" s="16" t="s">
        <v>57</v>
      </c>
      <c r="C39" s="26"/>
      <c r="D39" s="26"/>
      <c r="E39" s="27"/>
      <c r="F39" s="26"/>
      <c r="G39" s="16"/>
      <c r="H39" s="16"/>
      <c r="I39" s="14">
        <v>167073</v>
      </c>
      <c r="J39" s="14">
        <v>217644.73499999999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37.5" x14ac:dyDescent="0.3">
      <c r="A40" s="10" t="s">
        <v>58</v>
      </c>
      <c r="B40" s="16" t="s">
        <v>59</v>
      </c>
      <c r="C40" s="26"/>
      <c r="D40" s="26"/>
      <c r="E40" s="27"/>
      <c r="F40" s="26"/>
      <c r="G40" s="16"/>
      <c r="H40" s="16"/>
      <c r="I40" s="14">
        <v>167073</v>
      </c>
      <c r="J40" s="14">
        <v>217644.73499999999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56.25" x14ac:dyDescent="0.3">
      <c r="A41" s="9" t="s">
        <v>60</v>
      </c>
      <c r="B41" s="15" t="s">
        <v>61</v>
      </c>
      <c r="C41" s="24">
        <v>812</v>
      </c>
      <c r="D41" s="24" t="s">
        <v>62</v>
      </c>
      <c r="E41" s="25" t="s">
        <v>63</v>
      </c>
      <c r="F41" s="24">
        <v>400</v>
      </c>
      <c r="G41" s="15" t="s">
        <v>43</v>
      </c>
      <c r="H41" s="15"/>
      <c r="I41" s="13">
        <v>167073</v>
      </c>
      <c r="J41" s="13">
        <v>217644.73499999999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10" t="s">
        <v>64</v>
      </c>
      <c r="B42" s="16" t="s">
        <v>65</v>
      </c>
      <c r="C42" s="26"/>
      <c r="D42" s="26"/>
      <c r="E42" s="27"/>
      <c r="F42" s="26"/>
      <c r="G42" s="16"/>
      <c r="H42" s="16"/>
      <c r="I42" s="14">
        <v>346787.12099999998</v>
      </c>
      <c r="J42" s="14">
        <v>135290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37.5" x14ac:dyDescent="0.3">
      <c r="A43" s="10" t="s">
        <v>66</v>
      </c>
      <c r="B43" s="16" t="s">
        <v>67</v>
      </c>
      <c r="C43" s="26"/>
      <c r="D43" s="26"/>
      <c r="E43" s="27"/>
      <c r="F43" s="26"/>
      <c r="G43" s="16"/>
      <c r="H43" s="16"/>
      <c r="I43" s="14">
        <v>5000</v>
      </c>
      <c r="J43" s="14"/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68</v>
      </c>
      <c r="B44" s="15" t="s">
        <v>69</v>
      </c>
      <c r="C44" s="24">
        <v>812</v>
      </c>
      <c r="D44" s="24" t="s">
        <v>25</v>
      </c>
      <c r="E44" s="25" t="s">
        <v>70</v>
      </c>
      <c r="F44" s="24">
        <v>400</v>
      </c>
      <c r="G44" s="15" t="s">
        <v>43</v>
      </c>
      <c r="H44" s="15"/>
      <c r="I44" s="13">
        <v>2500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56.25" x14ac:dyDescent="0.3">
      <c r="A45" s="9" t="s">
        <v>71</v>
      </c>
      <c r="B45" s="15" t="s">
        <v>72</v>
      </c>
      <c r="C45" s="24">
        <v>812</v>
      </c>
      <c r="D45" s="24" t="s">
        <v>25</v>
      </c>
      <c r="E45" s="25" t="s">
        <v>70</v>
      </c>
      <c r="F45" s="24">
        <v>400</v>
      </c>
      <c r="G45" s="15" t="s">
        <v>43</v>
      </c>
      <c r="H45" s="15"/>
      <c r="I45" s="13">
        <v>2500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10" t="s">
        <v>73</v>
      </c>
      <c r="B46" s="16" t="s">
        <v>74</v>
      </c>
      <c r="C46" s="26"/>
      <c r="D46" s="26"/>
      <c r="E46" s="27"/>
      <c r="F46" s="26"/>
      <c r="G46" s="16"/>
      <c r="H46" s="16"/>
      <c r="I46" s="14">
        <v>341787.12099999998</v>
      </c>
      <c r="J46" s="14">
        <v>135290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56.25" x14ac:dyDescent="0.3">
      <c r="A47" s="9" t="s">
        <v>75</v>
      </c>
      <c r="B47" s="15" t="s">
        <v>76</v>
      </c>
      <c r="C47" s="24">
        <v>812</v>
      </c>
      <c r="D47" s="24" t="s">
        <v>25</v>
      </c>
      <c r="E47" s="25" t="s">
        <v>77</v>
      </c>
      <c r="F47" s="24">
        <v>400</v>
      </c>
      <c r="G47" s="15" t="s">
        <v>43</v>
      </c>
      <c r="H47" s="15"/>
      <c r="I47" s="13">
        <v>170394.55</v>
      </c>
      <c r="J47" s="13">
        <v>69145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9" t="s">
        <v>78</v>
      </c>
      <c r="B48" s="15" t="s">
        <v>79</v>
      </c>
      <c r="C48" s="24">
        <v>812</v>
      </c>
      <c r="D48" s="24" t="s">
        <v>25</v>
      </c>
      <c r="E48" s="25" t="s">
        <v>77</v>
      </c>
      <c r="F48" s="24">
        <v>400</v>
      </c>
      <c r="G48" s="15" t="s">
        <v>43</v>
      </c>
      <c r="H48" s="15"/>
      <c r="I48" s="13">
        <v>170394.55</v>
      </c>
      <c r="J48" s="13">
        <v>66145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56.25" x14ac:dyDescent="0.3">
      <c r="A49" s="9" t="s">
        <v>80</v>
      </c>
      <c r="B49" s="15" t="s">
        <v>81</v>
      </c>
      <c r="C49" s="24">
        <v>812</v>
      </c>
      <c r="D49" s="24" t="s">
        <v>25</v>
      </c>
      <c r="E49" s="25" t="s">
        <v>82</v>
      </c>
      <c r="F49" s="24">
        <v>500</v>
      </c>
      <c r="G49" s="15" t="s">
        <v>43</v>
      </c>
      <c r="H49" s="15" t="s">
        <v>83</v>
      </c>
      <c r="I49" s="13">
        <v>998.02099999999996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93.75" x14ac:dyDescent="0.3">
      <c r="A50" s="10" t="s">
        <v>84</v>
      </c>
      <c r="B50" s="16" t="s">
        <v>85</v>
      </c>
      <c r="C50" s="26"/>
      <c r="D50" s="26"/>
      <c r="E50" s="27"/>
      <c r="F50" s="26"/>
      <c r="G50" s="16"/>
      <c r="H50" s="16"/>
      <c r="I50" s="14">
        <v>262887.7</v>
      </c>
      <c r="J50" s="14">
        <v>40380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18.75" x14ac:dyDescent="0.3">
      <c r="A51" s="10" t="s">
        <v>86</v>
      </c>
      <c r="B51" s="16" t="s">
        <v>87</v>
      </c>
      <c r="C51" s="26"/>
      <c r="D51" s="26"/>
      <c r="E51" s="27"/>
      <c r="F51" s="26"/>
      <c r="G51" s="16"/>
      <c r="H51" s="16"/>
      <c r="I51" s="14">
        <v>262887.7</v>
      </c>
      <c r="J51" s="14">
        <v>40380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112.5" x14ac:dyDescent="0.3">
      <c r="A52" s="9" t="s">
        <v>88</v>
      </c>
      <c r="B52" s="15" t="s">
        <v>89</v>
      </c>
      <c r="C52" s="24">
        <v>810</v>
      </c>
      <c r="D52" s="24" t="s">
        <v>90</v>
      </c>
      <c r="E52" s="25" t="s">
        <v>91</v>
      </c>
      <c r="F52" s="24">
        <v>500</v>
      </c>
      <c r="G52" s="15" t="s">
        <v>92</v>
      </c>
      <c r="H52" s="15" t="s">
        <v>93</v>
      </c>
      <c r="I52" s="13">
        <v>50000</v>
      </c>
      <c r="J52" s="13">
        <v>10000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12.5" x14ac:dyDescent="0.3">
      <c r="A53" s="9" t="s">
        <v>94</v>
      </c>
      <c r="B53" s="15" t="s">
        <v>95</v>
      </c>
      <c r="C53" s="24">
        <v>810</v>
      </c>
      <c r="D53" s="24" t="s">
        <v>90</v>
      </c>
      <c r="E53" s="25" t="s">
        <v>91</v>
      </c>
      <c r="F53" s="24">
        <v>500</v>
      </c>
      <c r="G53" s="15" t="s">
        <v>92</v>
      </c>
      <c r="H53" s="15" t="s">
        <v>96</v>
      </c>
      <c r="I53" s="13">
        <v>82500</v>
      </c>
      <c r="J53" s="13"/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112.5" x14ac:dyDescent="0.3">
      <c r="A54" s="9" t="s">
        <v>97</v>
      </c>
      <c r="B54" s="15" t="s">
        <v>98</v>
      </c>
      <c r="C54" s="24">
        <v>810</v>
      </c>
      <c r="D54" s="24" t="s">
        <v>90</v>
      </c>
      <c r="E54" s="25" t="s">
        <v>91</v>
      </c>
      <c r="F54" s="24">
        <v>500</v>
      </c>
      <c r="G54" s="15" t="s">
        <v>92</v>
      </c>
      <c r="H54" s="15" t="s">
        <v>99</v>
      </c>
      <c r="I54" s="13">
        <v>77658</v>
      </c>
      <c r="J54" s="13"/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112.5" x14ac:dyDescent="0.3">
      <c r="A55" s="9" t="s">
        <v>100</v>
      </c>
      <c r="B55" s="15" t="s">
        <v>101</v>
      </c>
      <c r="C55" s="24">
        <v>810</v>
      </c>
      <c r="D55" s="24" t="s">
        <v>90</v>
      </c>
      <c r="E55" s="25" t="s">
        <v>91</v>
      </c>
      <c r="F55" s="24">
        <v>500</v>
      </c>
      <c r="G55" s="15" t="s">
        <v>92</v>
      </c>
      <c r="H55" s="15" t="s">
        <v>102</v>
      </c>
      <c r="I55" s="13">
        <v>25289.7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131.25" x14ac:dyDescent="0.3">
      <c r="A56" s="9" t="s">
        <v>103</v>
      </c>
      <c r="B56" s="15" t="s">
        <v>104</v>
      </c>
      <c r="C56" s="24">
        <v>810</v>
      </c>
      <c r="D56" s="24" t="s">
        <v>90</v>
      </c>
      <c r="E56" s="25" t="s">
        <v>91</v>
      </c>
      <c r="F56" s="24">
        <v>500</v>
      </c>
      <c r="G56" s="15" t="s">
        <v>92</v>
      </c>
      <c r="H56" s="15" t="s">
        <v>105</v>
      </c>
      <c r="I56" s="13">
        <v>27440</v>
      </c>
      <c r="J56" s="13">
        <v>30380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37.5" x14ac:dyDescent="0.3">
      <c r="A57" s="10" t="s">
        <v>106</v>
      </c>
      <c r="B57" s="16" t="s">
        <v>107</v>
      </c>
      <c r="C57" s="26"/>
      <c r="D57" s="26"/>
      <c r="E57" s="27"/>
      <c r="F57" s="26"/>
      <c r="G57" s="16"/>
      <c r="H57" s="16"/>
      <c r="I57" s="14">
        <v>240534.79199999999</v>
      </c>
      <c r="J57" s="14">
        <v>171127.19699999999</v>
      </c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18.75" x14ac:dyDescent="0.3">
      <c r="A58" s="10" t="s">
        <v>108</v>
      </c>
      <c r="B58" s="16" t="s">
        <v>109</v>
      </c>
      <c r="C58" s="26"/>
      <c r="D58" s="26"/>
      <c r="E58" s="27"/>
      <c r="F58" s="26"/>
      <c r="G58" s="16"/>
      <c r="H58" s="16"/>
      <c r="I58" s="14">
        <v>173684.79199999999</v>
      </c>
      <c r="J58" s="14">
        <v>171127.19699999999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93.75" x14ac:dyDescent="0.3">
      <c r="A59" s="9" t="s">
        <v>110</v>
      </c>
      <c r="B59" s="15" t="s">
        <v>111</v>
      </c>
      <c r="C59" s="24">
        <v>833</v>
      </c>
      <c r="D59" s="24" t="s">
        <v>112</v>
      </c>
      <c r="E59" s="25" t="s">
        <v>113</v>
      </c>
      <c r="F59" s="24">
        <v>400</v>
      </c>
      <c r="G59" s="15" t="s">
        <v>114</v>
      </c>
      <c r="H59" s="15"/>
      <c r="I59" s="13">
        <v>8047.2370000000001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93.75" x14ac:dyDescent="0.3">
      <c r="A60" s="9" t="s">
        <v>115</v>
      </c>
      <c r="B60" s="15" t="s">
        <v>116</v>
      </c>
      <c r="C60" s="24">
        <v>833</v>
      </c>
      <c r="D60" s="24" t="s">
        <v>112</v>
      </c>
      <c r="E60" s="25" t="s">
        <v>113</v>
      </c>
      <c r="F60" s="24">
        <v>400</v>
      </c>
      <c r="G60" s="15" t="s">
        <v>114</v>
      </c>
      <c r="H60" s="15"/>
      <c r="I60" s="13">
        <v>27500</v>
      </c>
      <c r="J60" s="13">
        <v>18848.61</v>
      </c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93.75" x14ac:dyDescent="0.3">
      <c r="A61" s="9" t="s">
        <v>117</v>
      </c>
      <c r="B61" s="15" t="s">
        <v>118</v>
      </c>
      <c r="C61" s="24">
        <v>833</v>
      </c>
      <c r="D61" s="24" t="s">
        <v>112</v>
      </c>
      <c r="E61" s="25" t="s">
        <v>113</v>
      </c>
      <c r="F61" s="24">
        <v>400</v>
      </c>
      <c r="G61" s="15" t="s">
        <v>114</v>
      </c>
      <c r="H61" s="15"/>
      <c r="I61" s="13">
        <v>27500</v>
      </c>
      <c r="J61" s="13">
        <v>16013.705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93.75" x14ac:dyDescent="0.3">
      <c r="A62" s="9" t="s">
        <v>119</v>
      </c>
      <c r="B62" s="15" t="s">
        <v>120</v>
      </c>
      <c r="C62" s="24">
        <v>833</v>
      </c>
      <c r="D62" s="24" t="s">
        <v>112</v>
      </c>
      <c r="E62" s="25" t="s">
        <v>113</v>
      </c>
      <c r="F62" s="24">
        <v>400</v>
      </c>
      <c r="G62" s="15" t="s">
        <v>114</v>
      </c>
      <c r="H62" s="15"/>
      <c r="I62" s="13">
        <v>6427.3339999999998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93.75" x14ac:dyDescent="0.3">
      <c r="A63" s="9" t="s">
        <v>121</v>
      </c>
      <c r="B63" s="15" t="s">
        <v>122</v>
      </c>
      <c r="C63" s="24">
        <v>833</v>
      </c>
      <c r="D63" s="24" t="s">
        <v>112</v>
      </c>
      <c r="E63" s="25" t="s">
        <v>113</v>
      </c>
      <c r="F63" s="24">
        <v>400</v>
      </c>
      <c r="G63" s="15" t="s">
        <v>114</v>
      </c>
      <c r="H63" s="15"/>
      <c r="I63" s="13"/>
      <c r="J63" s="13">
        <v>10957.332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123</v>
      </c>
      <c r="B64" s="15" t="s">
        <v>124</v>
      </c>
      <c r="C64" s="24">
        <v>833</v>
      </c>
      <c r="D64" s="24" t="s">
        <v>112</v>
      </c>
      <c r="E64" s="25" t="s">
        <v>125</v>
      </c>
      <c r="F64" s="24">
        <v>500</v>
      </c>
      <c r="G64" s="15" t="s">
        <v>114</v>
      </c>
      <c r="H64" s="15" t="s">
        <v>83</v>
      </c>
      <c r="I64" s="13">
        <v>31785.61</v>
      </c>
      <c r="J64" s="13">
        <v>52211.31</v>
      </c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112.5" x14ac:dyDescent="0.3">
      <c r="A65" s="9" t="s">
        <v>126</v>
      </c>
      <c r="B65" s="15" t="s">
        <v>127</v>
      </c>
      <c r="C65" s="24">
        <v>833</v>
      </c>
      <c r="D65" s="24" t="s">
        <v>112</v>
      </c>
      <c r="E65" s="25" t="s">
        <v>125</v>
      </c>
      <c r="F65" s="24">
        <v>500</v>
      </c>
      <c r="G65" s="15" t="s">
        <v>114</v>
      </c>
      <c r="H65" s="15" t="s">
        <v>83</v>
      </c>
      <c r="I65" s="13">
        <v>72424.611000000004</v>
      </c>
      <c r="J65" s="13">
        <v>73096.240000000005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18.75" x14ac:dyDescent="0.3">
      <c r="A66" s="10" t="s">
        <v>128</v>
      </c>
      <c r="B66" s="16" t="s">
        <v>129</v>
      </c>
      <c r="C66" s="26"/>
      <c r="D66" s="26"/>
      <c r="E66" s="27"/>
      <c r="F66" s="26"/>
      <c r="G66" s="16"/>
      <c r="H66" s="16"/>
      <c r="I66" s="14">
        <v>66850</v>
      </c>
      <c r="J66" s="14"/>
      <c r="K66" s="14"/>
      <c r="L66" s="11"/>
      <c r="M66" s="11"/>
      <c r="N66" s="11"/>
      <c r="O66" s="11"/>
      <c r="P66" s="11"/>
      <c r="Q66" s="11"/>
      <c r="R66" s="11"/>
      <c r="S66" s="11"/>
      <c r="T66" s="11"/>
    </row>
    <row r="67" spans="1:20" customFormat="1" ht="93.75" x14ac:dyDescent="0.3">
      <c r="A67" s="9" t="s">
        <v>130</v>
      </c>
      <c r="B67" s="15" t="s">
        <v>131</v>
      </c>
      <c r="C67" s="24">
        <v>833</v>
      </c>
      <c r="D67" s="24" t="s">
        <v>132</v>
      </c>
      <c r="E67" s="25" t="s">
        <v>133</v>
      </c>
      <c r="F67" s="24">
        <v>400</v>
      </c>
      <c r="G67" s="15" t="s">
        <v>114</v>
      </c>
      <c r="H67" s="15"/>
      <c r="I67" s="13">
        <v>49350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93.75" x14ac:dyDescent="0.3">
      <c r="A68" s="9" t="s">
        <v>134</v>
      </c>
      <c r="B68" s="15" t="s">
        <v>135</v>
      </c>
      <c r="C68" s="24">
        <v>833</v>
      </c>
      <c r="D68" s="24" t="s">
        <v>132</v>
      </c>
      <c r="E68" s="25" t="s">
        <v>133</v>
      </c>
      <c r="F68" s="24">
        <v>400</v>
      </c>
      <c r="G68" s="15" t="s">
        <v>114</v>
      </c>
      <c r="H68" s="15"/>
      <c r="I68" s="13">
        <v>17500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10" t="s">
        <v>136</v>
      </c>
      <c r="B69" s="16" t="s">
        <v>137</v>
      </c>
      <c r="C69" s="26"/>
      <c r="D69" s="26"/>
      <c r="E69" s="27"/>
      <c r="F69" s="26"/>
      <c r="G69" s="16"/>
      <c r="H69" s="16"/>
      <c r="I69" s="14">
        <v>76279.956999999995</v>
      </c>
      <c r="J69" s="14"/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10" t="s">
        <v>138</v>
      </c>
      <c r="B70" s="16" t="s">
        <v>139</v>
      </c>
      <c r="C70" s="26"/>
      <c r="D70" s="26"/>
      <c r="E70" s="27"/>
      <c r="F70" s="26"/>
      <c r="G70" s="16"/>
      <c r="H70" s="16"/>
      <c r="I70" s="14">
        <v>76279.956999999995</v>
      </c>
      <c r="J70" s="14"/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56.25" x14ac:dyDescent="0.3">
      <c r="A71" s="9" t="s">
        <v>140</v>
      </c>
      <c r="B71" s="15" t="s">
        <v>141</v>
      </c>
      <c r="C71" s="24">
        <v>812</v>
      </c>
      <c r="D71" s="24" t="s">
        <v>25</v>
      </c>
      <c r="E71" s="25" t="s">
        <v>142</v>
      </c>
      <c r="F71" s="24">
        <v>500</v>
      </c>
      <c r="G71" s="15" t="s">
        <v>43</v>
      </c>
      <c r="H71" s="15"/>
      <c r="I71" s="13">
        <v>76279.956999999995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9"/>
      <c r="B72" s="15"/>
      <c r="C72" s="24">
        <v>812</v>
      </c>
      <c r="D72" s="24" t="s">
        <v>25</v>
      </c>
      <c r="E72" s="25" t="s">
        <v>142</v>
      </c>
      <c r="F72" s="24">
        <v>500</v>
      </c>
      <c r="G72" s="15" t="s">
        <v>43</v>
      </c>
      <c r="H72" s="15" t="s">
        <v>143</v>
      </c>
      <c r="I72" s="13">
        <v>9053.7279999999992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56.25" x14ac:dyDescent="0.3">
      <c r="A73" s="9"/>
      <c r="B73" s="15"/>
      <c r="C73" s="24">
        <v>812</v>
      </c>
      <c r="D73" s="24" t="s">
        <v>25</v>
      </c>
      <c r="E73" s="25" t="s">
        <v>142</v>
      </c>
      <c r="F73" s="24">
        <v>500</v>
      </c>
      <c r="G73" s="15" t="s">
        <v>43</v>
      </c>
      <c r="H73" s="15" t="s">
        <v>144</v>
      </c>
      <c r="I73" s="13">
        <v>12567.155000000001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/>
      <c r="B74" s="15"/>
      <c r="C74" s="24">
        <v>812</v>
      </c>
      <c r="D74" s="24" t="s">
        <v>25</v>
      </c>
      <c r="E74" s="25" t="s">
        <v>142</v>
      </c>
      <c r="F74" s="24">
        <v>500</v>
      </c>
      <c r="G74" s="15" t="s">
        <v>43</v>
      </c>
      <c r="H74" s="15" t="s">
        <v>145</v>
      </c>
      <c r="I74" s="13">
        <v>54659.074000000001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18.75" x14ac:dyDescent="0.3">
      <c r="A75" s="10"/>
      <c r="B75" s="16" t="s">
        <v>146</v>
      </c>
      <c r="C75" s="26"/>
      <c r="D75" s="26"/>
      <c r="E75" s="27"/>
      <c r="F75" s="26"/>
      <c r="G75" s="16"/>
      <c r="H75" s="16"/>
      <c r="I75" s="14">
        <v>2758755.5860000001</v>
      </c>
      <c r="J75" s="14">
        <v>1394882.12</v>
      </c>
      <c r="K75" s="14"/>
    </row>
    <row r="76" spans="1:20" s="23" customFormat="1" ht="22.5" x14ac:dyDescent="0.3">
      <c r="A76" s="21" t="s">
        <v>152</v>
      </c>
      <c r="B76" s="28" t="s">
        <v>153</v>
      </c>
      <c r="C76" s="22" t="s">
        <v>152</v>
      </c>
      <c r="D76" s="22" t="s">
        <v>152</v>
      </c>
      <c r="E76" s="22" t="s">
        <v>152</v>
      </c>
      <c r="F76" s="22" t="s">
        <v>152</v>
      </c>
      <c r="G76" s="22" t="s">
        <v>152</v>
      </c>
      <c r="H76" s="22" t="s">
        <v>152</v>
      </c>
      <c r="I76" s="33">
        <v>2775782.986</v>
      </c>
      <c r="J76" s="33">
        <v>1412611.52</v>
      </c>
    </row>
    <row r="77" spans="1:20" x14ac:dyDescent="0.25">
      <c r="I77" s="31"/>
      <c r="J77" s="32" t="s">
        <v>14</v>
      </c>
    </row>
  </sheetData>
  <mergeCells count="8">
    <mergeCell ref="A15:J15"/>
    <mergeCell ref="J18:J19"/>
    <mergeCell ref="I18:I19"/>
    <mergeCell ref="A18:A19"/>
    <mergeCell ref="B18:B19"/>
    <mergeCell ref="C18:F18"/>
    <mergeCell ref="G18:G19"/>
    <mergeCell ref="H18:H19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2018-01-30T00:09:30Z</cp:lastPrinted>
  <dcterms:created xsi:type="dcterms:W3CDTF">2013-08-26T10:18:13Z</dcterms:created>
  <dcterms:modified xsi:type="dcterms:W3CDTF">2018-01-30T00:09:34Z</dcterms:modified>
</cp:coreProperties>
</file>